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2" r:id="rId1"/>
  </sheets>
  <externalReferences>
    <externalReference r:id="rId2"/>
  </externalReferences>
  <definedNames>
    <definedName name="_xlnm._FilterDatabase" localSheetId="0" hidden="1">Sheet1!$A$2:$N$33</definedName>
    <definedName name="____PE12">'[1]SW-TEO'!#REF!</definedName>
    <definedName name="____PD1">'[1]SW-TEO'!#REF!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17EFD1E4005E49BEA66FE9BF52B9142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66875" y="6807200"/>
          <a:ext cx="5143500" cy="6086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4BA4ED2A90354AF2A244FA6D2824545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66875" y="4749800"/>
          <a:ext cx="1981200" cy="51625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<sst xmlns="http://schemas.openxmlformats.org/spreadsheetml/2006/main" count="151" uniqueCount="106">
  <si>
    <t>五粮液集团新经济中心项目I-5#地块客耗品采购报价明细表</t>
  </si>
  <si>
    <t>序号</t>
  </si>
  <si>
    <t>名称</t>
  </si>
  <si>
    <t>参考图片</t>
  </si>
  <si>
    <t>技术参数</t>
  </si>
  <si>
    <t>预估年用量</t>
  </si>
  <si>
    <t>单位</t>
  </si>
  <si>
    <t>主要质量要求</t>
  </si>
  <si>
    <t>备注</t>
  </si>
  <si>
    <t>不含税单价
（元）</t>
  </si>
  <si>
    <t>税率
（%）</t>
  </si>
  <si>
    <t>含税单价
（元）</t>
  </si>
  <si>
    <t>预估年度不含税总金额（元）</t>
  </si>
  <si>
    <t>预估年度含税总金额（元）</t>
  </si>
  <si>
    <t>拖鞋</t>
  </si>
  <si>
    <t>白色点塑布+7mmEVA底+5mm后跟+29.5*11.5cm+人字尼邦+珊瑚绒盖面+珊瑚绒内衬+织带条包边（双层包边）+编织袋包装</t>
  </si>
  <si>
    <t>双</t>
  </si>
  <si>
    <t>(1)面料：无强制性材料要求，需要包边；
(2)里料：珊瑚绒材质；
(3)鞋底：EVA 材质，防滑程度较好；
(4)符合QB/T4552-2013。</t>
  </si>
  <si>
    <t>洗发水</t>
  </si>
  <si>
    <t>/</t>
  </si>
  <si>
    <t>≥280毫升瓶装上墙款</t>
  </si>
  <si>
    <t>瓶</t>
  </si>
  <si>
    <t>(1)符合《化妆品安全技术规范》
(2)不含超标重金属、微生物，pH 值 5.5-7.0（弱酸性）</t>
  </si>
  <si>
    <t>待选品牌及香型
Crabtree，ETRO，Acca Kappa，C.O.毕格罗等同档次</t>
  </si>
  <si>
    <t>沐浴液</t>
  </si>
  <si>
    <t>护发素</t>
  </si>
  <si>
    <t>洗手液</t>
  </si>
  <si>
    <t>≥200毫升瓶装</t>
  </si>
  <si>
    <t>(1)含有效抑菌成分（抑菌率≥90%）
(2)温和无刺激，经皮肤刺激性测试</t>
  </si>
  <si>
    <t>咖啡</t>
  </si>
  <si>
    <t>种类：挂耳、咖啡液或冻干（不要速溶咖啡）</t>
  </si>
  <si>
    <t>包</t>
  </si>
  <si>
    <t>(1)品质：挂耳 / 冻干咖啡咖啡因含量不宜过高，咖啡液浓度适中，无焦糊味、哈败味。
(2)卫生：包装密封性完好，无漏气、受潮，保质期内无结块，符合《固体饮料》生产标准。</t>
  </si>
  <si>
    <t>咖啡品牌：帝怡、雀巢、摩可纳或同档次</t>
  </si>
  <si>
    <t>白糖包</t>
  </si>
  <si>
    <t>≥3g/包</t>
  </si>
  <si>
    <t>(1)纯度：蔗糖含量≥99.5%，无杂质、无异味，符合国家砂糖生产标准。
(2)包装：计量偏差≤±5%，包装膜密封无漏粉，耐高温（60℃）不变形。</t>
  </si>
  <si>
    <t>黄糖包</t>
  </si>
  <si>
    <t>咖啡搅棒</t>
  </si>
  <si>
    <t>天然桦木，无毒无味，食品级</t>
  </si>
  <si>
    <t>根</t>
  </si>
  <si>
    <t>(1)材质：天然桦木或其他符合食品要求材质，无虫蛀、无霉变，经高温消毒。
(2)尺寸：长度适宜市面上普遍杯型使用，无毛刺、裂纹，使用时不易折断。</t>
  </si>
  <si>
    <t>牙具套装</t>
  </si>
  <si>
    <t>浅色麦香秸秆料0.15黄色软刷毛+6克牙膏入三边封袋</t>
  </si>
  <si>
    <t>套</t>
  </si>
  <si>
    <t>(1)牙刷：刷毛软硬适中，无毛刺、断丝，刷柄为麦香秸秆料或其他可降解材质，耐摔不易断裂。
(2)牙膏：符合国家牙膏生产标准，含氟量 0.05%-0.15%，膏体均匀无颗粒，保质期≥2 年。</t>
  </si>
  <si>
    <t>牙膏品牌：中华、纳爱斯、两面针、黑妹及同级别等
包装：环保袋</t>
  </si>
  <si>
    <t>折叠梳</t>
  </si>
  <si>
    <t>与牙具、须刨等同色，截齿带珠排骨梳入三边封袋</t>
  </si>
  <si>
    <t>个</t>
  </si>
  <si>
    <t>无异味、无毛刺；梳齿尖端圆润，避免划伤皮肤</t>
  </si>
  <si>
    <t>包装：环保袋</t>
  </si>
  <si>
    <t>须刨</t>
  </si>
  <si>
    <t>本色麦香秸秆料三角型须刀双层不锈钢刀片加防滑条+10克证号须膏入三边封袋</t>
  </si>
  <si>
    <t>锋利度适中（剃须无残留、不刮伤）</t>
  </si>
  <si>
    <t>护理套</t>
  </si>
  <si>
    <t>4支纸杆棉签+2片圆形锁边化妆棉+7.8cm指甲锉入三边封袋</t>
  </si>
  <si>
    <t>棉签杆用原木纸浆，化妆棉为纯棉材质；指甲锉磨面耐用</t>
  </si>
  <si>
    <t>浴帽</t>
  </si>
  <si>
    <t>加大加厚PE材质条形浴帽入三边封袋</t>
  </si>
  <si>
    <t>(1)材质： PE 材质，无杂质斑点。
(2)性能：弹性拉伸，佩戴后不易滑落，防水性 100%（注水测试无渗漏）。</t>
  </si>
  <si>
    <t>卫生袋</t>
  </si>
  <si>
    <t>加大加厚空白卫生袋入三边封袋</t>
  </si>
  <si>
    <t>(1)材质：环保聚乙烯材质，承重较好。
(2)外观：表面平整无孔洞，边缘热封牢固，无开口、漏缝。</t>
  </si>
  <si>
    <t>针线包</t>
  </si>
  <si>
    <t>通用双面白卡六线针线包入三边封袋</t>
  </si>
  <si>
    <t>（1）针线：钢针无生锈、无毛刺，线为纯棉或涤棉材质（不易     断线）。
（2）包装：采无异味、无荧光剂</t>
  </si>
  <si>
    <t>火柴</t>
  </si>
  <si>
    <t>12根5cm火柴入300克牛皮纸纸盒，印酒店logo</t>
  </si>
  <si>
    <t>(1)火柴头：发火率较高，燃烧时间 3-5 秒，无爆燃现象。
(2)纸盒：牛皮纸耐折，印刷 logo 清晰，无脱色、掉墨，防潮性能良好。</t>
  </si>
  <si>
    <t>香皂</t>
  </si>
  <si>
    <t>30克白色圆形皂珠光纸包装正面贴酒店logo标背面贴证号标</t>
  </si>
  <si>
    <t>(1)成分：总脂肪酸含量、水分含量均需要符合《香皂》化妆品生产标准。
(2)性能：使用时不易软烂，泡沫丰富，pH 值 9.0-10.5。</t>
  </si>
  <si>
    <t>擦鞋布</t>
  </si>
  <si>
    <t>白色手型超声波印一色酒店logo</t>
  </si>
  <si>
    <t>(1)材质：纯棉面料纱支密度较高，克重约180g/㎡，吸水性较好。
(2)工艺：无脱线、跳线，边缘平整。</t>
  </si>
  <si>
    <t>铅笔</t>
  </si>
  <si>
    <t>17.5cm圆形原木色平切口，削一边尖，印一色酒店logo</t>
  </si>
  <si>
    <t>支</t>
  </si>
  <si>
    <t>可正常书写，中途无断芯、掉芯现象</t>
  </si>
  <si>
    <t>洗发</t>
  </si>
  <si>
    <t>30ml-50ml</t>
  </si>
  <si>
    <t>(1)同上墙款安全标准。
(2)包装瓶无有害材料，符合化妆品包装规范。</t>
  </si>
  <si>
    <t>类似儿童洗漱包，做成礼盒装
待选品牌及香型
Cochine，AROMATHERAPY ASSOCIATES，Acca Kappa，AGRARIA LEMON VERBENA，ETRO或同级别品牌</t>
  </si>
  <si>
    <t>沐浴</t>
  </si>
  <si>
    <t>护发</t>
  </si>
  <si>
    <t>润肤</t>
  </si>
  <si>
    <t>一次性浴缸套</t>
  </si>
  <si>
    <t>一次性，独立包装，通用型</t>
  </si>
  <si>
    <t>(1)材质：采用 PE 膜厚度适中，耐拉伸、耐撕拉，不易破损。
(2)卫生：出厂前经紫外线消毒，无菌，无霉点、污渍。
尺寸：通用型适配多数浴缸，展开后无破损、无褶皱。</t>
  </si>
  <si>
    <t>儿童洗漱包</t>
  </si>
  <si>
    <t>润肤洗发沐浴30-50ml、香皂25g、牙膏15-20g、牙刷1把</t>
  </si>
  <si>
    <t>（1）材质安全：包体与内装产品均需符合儿童用品安全标准，无异味、无刺激性物质，避免使用易碎或尖锐材质。
（2）产品适配：内装洗护用品需为儿童专用款，配方温和；牙刷、香皂等需考虑儿童使用习惯，尺寸适配儿童手掌与口腔。
（3）部件牢固：洗漱包拉链、装饰件等需安装牢固，防止脱落；小部件设计需避免儿童误吞风险。</t>
  </si>
  <si>
    <t>儿童拖鞋</t>
  </si>
  <si>
    <t>珊瑚绒21.5CM*10CM包白边；7mmEA防滑底；不分左右脚印酒店logo，入70g无纺布袋</t>
  </si>
  <si>
    <t>（1）面料及里料：珊瑚绒，柔软度要求较高；
（2）鞋底：EA材质，弹性较好，防滑程度较高；
（3）符合QB/T4552-2013。</t>
  </si>
  <si>
    <t>卫生间漱口水</t>
  </si>
  <si>
    <t>独立包装</t>
  </si>
  <si>
    <t>袋</t>
  </si>
  <si>
    <t>(1) 符合《口腔护理液》标准，不含酒精（或低酒精含量≤5%），无刺激性。
(2)独立包装密封完好，无漏液，口感温和，无涩味、苦味。</t>
  </si>
  <si>
    <t>品牌：佳洁士、高露洁、皓乐齿及同级别品牌</t>
  </si>
  <si>
    <t>牙线</t>
  </si>
  <si>
    <t>超细不易断牙线，独立包装印logo</t>
  </si>
  <si>
    <t>(1)采用超高分子量聚乙烯材质，拉力强度适中，不易断裂。
(2)独立包装易撕拉，牙线无异味、无杂质，使用时不刮伤牙龈。</t>
  </si>
  <si>
    <t>合计</t>
  </si>
  <si>
    <t>备注：以上技术参数、预估年用量（正负偏差不应超过5%），最终以实际要求为准。若发生重大变更，采购人将另行书面通知。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</si>
</sst>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微软雅黑"/>
      <charset val="134"/>
    </font>
    <font>
      <sz val="12"/>
      <name val="宋体"/>
      <charset val="134"/>
    </font>
    <font>
      <sz val="10"/>
      <name val="微软雅黑"/>
      <charset val="134"/>
    </font>
    <font>
      <sz val="11"/>
      <name val="微软雅黑"/>
      <charset val="134"/>
    </font>
    <font>
      <sz val="9"/>
      <color rgb="FFFF0000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9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-27" xfId="49"/>
    <cellStyle name="常规_1月份_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2.png"/><Relationship Id="rId1" Type="http://schemas.openxmlformats.org/officeDocument/2006/relationships/image" Target="media/image2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113665</xdr:colOff>
      <xdr:row>27</xdr:row>
      <xdr:rowOff>103505</xdr:rowOff>
    </xdr:from>
    <xdr:to>
      <xdr:col>3</xdr:col>
      <xdr:colOff>0</xdr:colOff>
      <xdr:row>27</xdr:row>
      <xdr:rowOff>568325</xdr:rowOff>
    </xdr:to>
    <xdr:pic>
      <xdr:nvPicPr>
        <xdr:cNvPr id="21" name="图片 39" descr="1660125293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81175" y="17210405"/>
          <a:ext cx="895985" cy="464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361950</xdr:colOff>
      <xdr:row>26</xdr:row>
      <xdr:rowOff>76200</xdr:rowOff>
    </xdr:from>
    <xdr:to>
      <xdr:col>2</xdr:col>
      <xdr:colOff>785495</xdr:colOff>
      <xdr:row>26</xdr:row>
      <xdr:rowOff>619125</xdr:rowOff>
    </xdr:to>
    <xdr:pic>
      <xdr:nvPicPr>
        <xdr:cNvPr id="22" name="图片 2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29460" y="16306800"/>
          <a:ext cx="42354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28</xdr:row>
      <xdr:rowOff>228600</xdr:rowOff>
    </xdr:from>
    <xdr:to>
      <xdr:col>3</xdr:col>
      <xdr:colOff>0</xdr:colOff>
      <xdr:row>28</xdr:row>
      <xdr:rowOff>639445</xdr:rowOff>
    </xdr:to>
    <xdr:pic>
      <xdr:nvPicPr>
        <xdr:cNvPr id="23" name="图片 38" descr="1660125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rot="16199969">
          <a:off x="2000250" y="18441035"/>
          <a:ext cx="410845" cy="942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29</xdr:row>
      <xdr:rowOff>104775</xdr:rowOff>
    </xdr:from>
    <xdr:to>
      <xdr:col>2</xdr:col>
      <xdr:colOff>681990</xdr:colOff>
      <xdr:row>29</xdr:row>
      <xdr:rowOff>600710</xdr:rowOff>
    </xdr:to>
    <xdr:pic>
      <xdr:nvPicPr>
        <xdr:cNvPr id="26" name="图片 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010410" y="19446875"/>
          <a:ext cx="339090" cy="495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30</xdr:row>
      <xdr:rowOff>57150</xdr:rowOff>
    </xdr:from>
    <xdr:to>
      <xdr:col>2</xdr:col>
      <xdr:colOff>671830</xdr:colOff>
      <xdr:row>30</xdr:row>
      <xdr:rowOff>625475</xdr:rowOff>
    </xdr:to>
    <xdr:pic>
      <xdr:nvPicPr>
        <xdr:cNvPr id="27" name="图片 2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896110" y="20085050"/>
          <a:ext cx="443230" cy="568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76835</xdr:colOff>
      <xdr:row>11</xdr:row>
      <xdr:rowOff>254000</xdr:rowOff>
    </xdr:from>
    <xdr:to>
      <xdr:col>3</xdr:col>
      <xdr:colOff>0</xdr:colOff>
      <xdr:row>11</xdr:row>
      <xdr:rowOff>626110</xdr:rowOff>
    </xdr:to>
    <xdr:pic>
      <xdr:nvPicPr>
        <xdr:cNvPr id="4" name="图片 2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44345" y="7213600"/>
          <a:ext cx="93281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95250</xdr:colOff>
      <xdr:row>12</xdr:row>
      <xdr:rowOff>212090</xdr:rowOff>
    </xdr:from>
    <xdr:to>
      <xdr:col>3</xdr:col>
      <xdr:colOff>0</xdr:colOff>
      <xdr:row>12</xdr:row>
      <xdr:rowOff>537210</xdr:rowOff>
    </xdr:to>
    <xdr:pic>
      <xdr:nvPicPr>
        <xdr:cNvPr id="9" name="图片 2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62760" y="8060690"/>
          <a:ext cx="914400" cy="325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247650</xdr:colOff>
      <xdr:row>15</xdr:row>
      <xdr:rowOff>158115</xdr:rowOff>
    </xdr:from>
    <xdr:to>
      <xdr:col>2</xdr:col>
      <xdr:colOff>904875</xdr:colOff>
      <xdr:row>15</xdr:row>
      <xdr:rowOff>581025</xdr:rowOff>
    </xdr:to>
    <xdr:pic>
      <xdr:nvPicPr>
        <xdr:cNvPr id="45" name="图片 3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915160" y="10064115"/>
          <a:ext cx="657225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276225</xdr:colOff>
      <xdr:row>20</xdr:row>
      <xdr:rowOff>92075</xdr:rowOff>
    </xdr:from>
    <xdr:to>
      <xdr:col>2</xdr:col>
      <xdr:colOff>781685</xdr:colOff>
      <xdr:row>20</xdr:row>
      <xdr:rowOff>652780</xdr:rowOff>
    </xdr:to>
    <xdr:pic>
      <xdr:nvPicPr>
        <xdr:cNvPr id="47" name="图片 3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943735" y="13427075"/>
          <a:ext cx="505460" cy="560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313690</xdr:colOff>
      <xdr:row>19</xdr:row>
      <xdr:rowOff>68580</xdr:rowOff>
    </xdr:from>
    <xdr:to>
      <xdr:col>2</xdr:col>
      <xdr:colOff>819150</xdr:colOff>
      <xdr:row>19</xdr:row>
      <xdr:rowOff>615315</xdr:rowOff>
    </xdr:to>
    <xdr:pic>
      <xdr:nvPicPr>
        <xdr:cNvPr id="48" name="图片 3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981200" y="12717780"/>
          <a:ext cx="505460" cy="546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199707</xdr:colOff>
      <xdr:row>16</xdr:row>
      <xdr:rowOff>124142</xdr:rowOff>
    </xdr:from>
    <xdr:to>
      <xdr:col>3</xdr:col>
      <xdr:colOff>0</xdr:colOff>
      <xdr:row>16</xdr:row>
      <xdr:rowOff>576262</xdr:rowOff>
    </xdr:to>
    <xdr:pic>
      <xdr:nvPicPr>
        <xdr:cNvPr id="49" name="图片 3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 rot="-5400000">
          <a:off x="2045970" y="10536555"/>
          <a:ext cx="452120" cy="810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212725</xdr:colOff>
      <xdr:row>14</xdr:row>
      <xdr:rowOff>93345</xdr:rowOff>
    </xdr:from>
    <xdr:to>
      <xdr:col>2</xdr:col>
      <xdr:colOff>905510</xdr:colOff>
      <xdr:row>14</xdr:row>
      <xdr:rowOff>631190</xdr:rowOff>
    </xdr:to>
    <xdr:pic>
      <xdr:nvPicPr>
        <xdr:cNvPr id="51" name="图片 3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880235" y="9313545"/>
          <a:ext cx="692785" cy="537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255905</xdr:colOff>
      <xdr:row>13</xdr:row>
      <xdr:rowOff>47625</xdr:rowOff>
    </xdr:from>
    <xdr:to>
      <xdr:col>2</xdr:col>
      <xdr:colOff>561975</xdr:colOff>
      <xdr:row>13</xdr:row>
      <xdr:rowOff>628015</xdr:rowOff>
    </xdr:to>
    <xdr:pic>
      <xdr:nvPicPr>
        <xdr:cNvPr id="52" name="图片 3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923415" y="8582025"/>
          <a:ext cx="306070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634365</xdr:colOff>
      <xdr:row>13</xdr:row>
      <xdr:rowOff>81280</xdr:rowOff>
    </xdr:from>
    <xdr:to>
      <xdr:col>2</xdr:col>
      <xdr:colOff>895985</xdr:colOff>
      <xdr:row>13</xdr:row>
      <xdr:rowOff>586740</xdr:rowOff>
    </xdr:to>
    <xdr:pic>
      <xdr:nvPicPr>
        <xdr:cNvPr id="53" name="图片 39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2301875" y="8615680"/>
          <a:ext cx="261620" cy="505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229235</xdr:colOff>
      <xdr:row>18</xdr:row>
      <xdr:rowOff>73660</xdr:rowOff>
    </xdr:from>
    <xdr:to>
      <xdr:col>3</xdr:col>
      <xdr:colOff>0</xdr:colOff>
      <xdr:row>18</xdr:row>
      <xdr:rowOff>604520</xdr:rowOff>
    </xdr:to>
    <xdr:pic>
      <xdr:nvPicPr>
        <xdr:cNvPr id="54" name="图片 4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896745" y="12037060"/>
          <a:ext cx="780415" cy="530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104775</xdr:colOff>
      <xdr:row>21</xdr:row>
      <xdr:rowOff>241935</xdr:rowOff>
    </xdr:from>
    <xdr:to>
      <xdr:col>2</xdr:col>
      <xdr:colOff>826770</xdr:colOff>
      <xdr:row>21</xdr:row>
      <xdr:rowOff>480060</xdr:rowOff>
    </xdr:to>
    <xdr:pic>
      <xdr:nvPicPr>
        <xdr:cNvPr id="55" name="图片 4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 rot="-5400000">
          <a:off x="2014220" y="14020800"/>
          <a:ext cx="238125" cy="721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247332</xdr:colOff>
      <xdr:row>17</xdr:row>
      <xdr:rowOff>126682</xdr:rowOff>
    </xdr:from>
    <xdr:to>
      <xdr:col>2</xdr:col>
      <xdr:colOff>886142</xdr:colOff>
      <xdr:row>17</xdr:row>
      <xdr:rowOff>570547</xdr:rowOff>
    </xdr:to>
    <xdr:pic>
      <xdr:nvPicPr>
        <xdr:cNvPr id="58" name="图片 4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 rot="-5400000">
          <a:off x="2011680" y="11306175"/>
          <a:ext cx="44386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2</xdr:row>
      <xdr:rowOff>376555</xdr:rowOff>
    </xdr:from>
    <xdr:to>
      <xdr:col>3</xdr:col>
      <xdr:colOff>0</xdr:colOff>
      <xdr:row>2</xdr:row>
      <xdr:rowOff>876300</xdr:rowOff>
    </xdr:to>
    <xdr:pic>
      <xdr:nvPicPr>
        <xdr:cNvPr id="6" name="图片 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 rot="5400000">
          <a:off x="1950720" y="1254760"/>
          <a:ext cx="499745" cy="952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228600</xdr:colOff>
      <xdr:row>8</xdr:row>
      <xdr:rowOff>85725</xdr:rowOff>
    </xdr:from>
    <xdr:to>
      <xdr:col>2</xdr:col>
      <xdr:colOff>847725</xdr:colOff>
      <xdr:row>8</xdr:row>
      <xdr:rowOff>619760</xdr:rowOff>
    </xdr:to>
    <xdr:pic>
      <xdr:nvPicPr>
        <xdr:cNvPr id="3" name="图片 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896110" y="4797425"/>
          <a:ext cx="619125" cy="534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190500</xdr:colOff>
      <xdr:row>9</xdr:row>
      <xdr:rowOff>85725</xdr:rowOff>
    </xdr:from>
    <xdr:to>
      <xdr:col>2</xdr:col>
      <xdr:colOff>823595</xdr:colOff>
      <xdr:row>9</xdr:row>
      <xdr:rowOff>602615</xdr:rowOff>
    </xdr:to>
    <xdr:pic>
      <xdr:nvPicPr>
        <xdr:cNvPr id="5" name="图片 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858010" y="5483225"/>
          <a:ext cx="633095" cy="516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25991;&#26723;\&#30446;&#26631;&#25104;&#26412;\&#26032;&#27169;&#26495;\&#19978;&#25253;&#30446;&#26631;&#25104;&#26412;\BaiduYunDownload\&#38134;&#27827;&#22823;&#36947;62&#20137;&#36164;&#26009;\&#38134;&#27827;&#22823;&#36947;62&#20137;&#36164;&#26009;\Documents%20and%20Settings\yanghq\&#26700;&#38754;\&#26032;&#24314;\&#39033;&#30446;&#36164;&#26009;\&#25293;&#22320;&#27979;&#31639;\&#23828;&#23478;&#24215;104&#20137;\&#31532;&#19968;&#31295;&#26041;&#26696;130204\130201&#20116;&#22359;&#30707;&#27010;&#31639;&#29256;&#31532;1&#31295;&#23433;&#35013;&#22303;&#24314;&#24453;&#23450;&#65288;&#22320;&#19979;&#21830;&#19994;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码说明"/>
      <sheetName val="使用指引"/>
      <sheetName val="全周期汇总表"/>
      <sheetName val="汇总表"/>
      <sheetName val="前期"/>
      <sheetName val="建安"/>
      <sheetName val="基础"/>
      <sheetName val="配套"/>
      <sheetName val="成本指标"/>
      <sheetName val="差异分析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workbookViewId="0">
      <pane xSplit="4" ySplit="2" topLeftCell="E27" activePane="bottomRight" state="frozen"/>
      <selection/>
      <selection pane="topRight"/>
      <selection pane="bottomLeft"/>
      <selection pane="bottomRight" activeCell="A30" sqref="A30"/>
    </sheetView>
  </sheetViews>
  <sheetFormatPr defaultColWidth="9" defaultRowHeight="13.5"/>
  <cols>
    <col min="1" max="1" width="7.75" style="2" customWidth="1"/>
    <col min="2" max="2" width="14.1333333333333" style="2" customWidth="1"/>
    <col min="3" max="3" width="13.25" style="2" customWidth="1"/>
    <col min="4" max="4" width="25.1333333333333" style="2" customWidth="1"/>
    <col min="5" max="5" width="16" style="2" customWidth="1"/>
    <col min="6" max="6" width="11.25" style="2" customWidth="1"/>
    <col min="7" max="7" width="54.3833333333333" style="3" customWidth="1"/>
    <col min="8" max="8" width="29.25" style="3" customWidth="1"/>
    <col min="9" max="9" width="14" style="2" customWidth="1"/>
    <col min="10" max="10" width="12.6333333333333" style="2" customWidth="1"/>
    <col min="11" max="11" width="14.25" style="2" customWidth="1"/>
    <col min="12" max="12" width="21.3833333333333" style="2" customWidth="1"/>
    <col min="13" max="13" width="19" style="2" customWidth="1"/>
    <col min="14" max="14" width="9" style="2"/>
    <col min="15" max="15" width="14.1333333333333" style="2" customWidth="1"/>
    <col min="16" max="16" width="16.3833333333333" style="2" customWidth="1"/>
    <col min="17" max="17" width="18.3833333333333" style="2" customWidth="1"/>
    <col min="18" max="16384" width="9" style="2"/>
  </cols>
  <sheetData>
    <row r="1" ht="39" customHeight="1" spans="1:13">
      <c r="A1" s="4" t="s">
        <v>0</v>
      </c>
      <c r="B1" s="4"/>
      <c r="C1" s="4"/>
      <c r="D1" s="4"/>
      <c r="E1" s="4"/>
      <c r="F1" s="4"/>
      <c r="G1" s="5"/>
      <c r="H1" s="5"/>
      <c r="I1" s="4"/>
      <c r="J1" s="4"/>
      <c r="K1" s="4"/>
      <c r="L1" s="4"/>
      <c r="M1" s="4"/>
    </row>
    <row r="2" s="1" customFormat="1" ht="48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</row>
    <row r="3" s="2" customFormat="1" ht="86" customHeight="1" spans="1:13">
      <c r="A3" s="8">
        <v>1</v>
      </c>
      <c r="B3" s="8" t="s">
        <v>14</v>
      </c>
      <c r="C3" s="8"/>
      <c r="D3" s="8" t="s">
        <v>15</v>
      </c>
      <c r="E3" s="8">
        <v>15000</v>
      </c>
      <c r="F3" s="9" t="s">
        <v>16</v>
      </c>
      <c r="G3" s="10" t="s">
        <v>17</v>
      </c>
      <c r="H3" s="10"/>
      <c r="I3" s="11"/>
      <c r="J3" s="12">
        <v>0.13</v>
      </c>
      <c r="K3" s="13"/>
      <c r="L3" s="13"/>
      <c r="M3" s="13"/>
    </row>
    <row r="4" s="2" customFormat="1" ht="30" customHeight="1" spans="1:13">
      <c r="A4" s="8">
        <v>2</v>
      </c>
      <c r="B4" s="14" t="s">
        <v>18</v>
      </c>
      <c r="C4" s="8" t="s">
        <v>19</v>
      </c>
      <c r="D4" s="8" t="s">
        <v>20</v>
      </c>
      <c r="E4" s="8">
        <v>1000</v>
      </c>
      <c r="F4" s="9" t="s">
        <v>21</v>
      </c>
      <c r="G4" s="15" t="s">
        <v>22</v>
      </c>
      <c r="H4" s="15" t="s">
        <v>23</v>
      </c>
      <c r="I4" s="11"/>
      <c r="J4" s="12">
        <v>0.13</v>
      </c>
      <c r="K4" s="13"/>
      <c r="L4" s="13"/>
      <c r="M4" s="13"/>
    </row>
    <row r="5" s="2" customFormat="1" ht="30" customHeight="1" spans="1:13">
      <c r="A5" s="8">
        <v>3</v>
      </c>
      <c r="B5" s="14" t="s">
        <v>24</v>
      </c>
      <c r="C5" s="8" t="s">
        <v>19</v>
      </c>
      <c r="D5" s="8" t="s">
        <v>20</v>
      </c>
      <c r="E5" s="8">
        <v>1000</v>
      </c>
      <c r="F5" s="9" t="s">
        <v>21</v>
      </c>
      <c r="G5" s="16"/>
      <c r="H5" s="16"/>
      <c r="I5" s="11"/>
      <c r="J5" s="12">
        <v>0.13</v>
      </c>
      <c r="K5" s="13"/>
      <c r="L5" s="13"/>
      <c r="M5" s="13"/>
    </row>
    <row r="6" s="2" customFormat="1" ht="30" customHeight="1" spans="1:13">
      <c r="A6" s="8">
        <v>4</v>
      </c>
      <c r="B6" s="14" t="s">
        <v>25</v>
      </c>
      <c r="C6" s="8" t="s">
        <v>19</v>
      </c>
      <c r="D6" s="8" t="s">
        <v>20</v>
      </c>
      <c r="E6" s="8">
        <v>650</v>
      </c>
      <c r="F6" s="9" t="s">
        <v>21</v>
      </c>
      <c r="G6" s="17"/>
      <c r="H6" s="17"/>
      <c r="I6" s="11"/>
      <c r="J6" s="12">
        <v>0.13</v>
      </c>
      <c r="K6" s="13"/>
      <c r="L6" s="13"/>
      <c r="M6" s="13"/>
    </row>
    <row r="7" s="2" customFormat="1" ht="54" customHeight="1" spans="1:13">
      <c r="A7" s="8">
        <v>5</v>
      </c>
      <c r="B7" s="14" t="s">
        <v>26</v>
      </c>
      <c r="C7" s="8" t="s">
        <v>19</v>
      </c>
      <c r="D7" s="8" t="s">
        <v>27</v>
      </c>
      <c r="E7" s="8">
        <v>1000</v>
      </c>
      <c r="F7" s="9" t="s">
        <v>21</v>
      </c>
      <c r="G7" s="10" t="s">
        <v>28</v>
      </c>
      <c r="H7" s="10" t="s">
        <v>23</v>
      </c>
      <c r="I7" s="11"/>
      <c r="J7" s="12">
        <v>0.13</v>
      </c>
      <c r="K7" s="13"/>
      <c r="L7" s="13"/>
      <c r="M7" s="13"/>
    </row>
    <row r="8" s="2" customFormat="1" ht="54" customHeight="1" spans="1:13">
      <c r="A8" s="8">
        <v>6</v>
      </c>
      <c r="B8" s="14" t="s">
        <v>29</v>
      </c>
      <c r="C8" s="18" t="str">
        <f>_xlfn.DISPIMG("ID_4BA4ED2A90354AF2A244FA6D2824545B",1)</f>
        <v>=DISPIMG("ID_4BA4ED2A90354AF2A244FA6D2824545B",1)</v>
      </c>
      <c r="D8" s="8" t="s">
        <v>30</v>
      </c>
      <c r="E8" s="8">
        <v>25000</v>
      </c>
      <c r="F8" s="19" t="s">
        <v>31</v>
      </c>
      <c r="G8" s="10" t="s">
        <v>32</v>
      </c>
      <c r="H8" s="10" t="s">
        <v>33</v>
      </c>
      <c r="I8" s="20"/>
      <c r="J8" s="12">
        <v>0.13</v>
      </c>
      <c r="K8" s="13"/>
      <c r="L8" s="13"/>
      <c r="M8" s="13"/>
    </row>
    <row r="9" s="2" customFormat="1" ht="54" customHeight="1" spans="1:13">
      <c r="A9" s="8">
        <v>7</v>
      </c>
      <c r="B9" s="14" t="s">
        <v>34</v>
      </c>
      <c r="C9" s="8"/>
      <c r="D9" s="8" t="s">
        <v>35</v>
      </c>
      <c r="E9" s="8">
        <f>E8/2</f>
        <v>12500</v>
      </c>
      <c r="F9" s="19" t="s">
        <v>31</v>
      </c>
      <c r="G9" s="15" t="s">
        <v>36</v>
      </c>
      <c r="H9" s="21"/>
      <c r="I9" s="20"/>
      <c r="J9" s="12">
        <v>0.13</v>
      </c>
      <c r="K9" s="13"/>
      <c r="L9" s="13"/>
      <c r="M9" s="13"/>
    </row>
    <row r="10" s="2" customFormat="1" ht="54" customHeight="1" spans="1:13">
      <c r="A10" s="8">
        <v>8</v>
      </c>
      <c r="B10" s="14" t="s">
        <v>37</v>
      </c>
      <c r="C10" s="8"/>
      <c r="D10" s="8" t="s">
        <v>35</v>
      </c>
      <c r="E10" s="8">
        <f>E8/2</f>
        <v>12500</v>
      </c>
      <c r="F10" s="19" t="s">
        <v>31</v>
      </c>
      <c r="G10" s="17"/>
      <c r="H10" s="21"/>
      <c r="I10" s="20"/>
      <c r="J10" s="12">
        <v>0.13</v>
      </c>
      <c r="K10" s="13"/>
      <c r="L10" s="13"/>
      <c r="M10" s="13"/>
    </row>
    <row r="11" s="2" customFormat="1" ht="69" customHeight="1" spans="1:13">
      <c r="A11" s="8">
        <v>9</v>
      </c>
      <c r="B11" s="14" t="s">
        <v>38</v>
      </c>
      <c r="C11" s="8" t="str">
        <f>_xlfn.DISPIMG("ID_17EFD1E4005E49BEA66FE9BF52B91426",1)</f>
        <v>=DISPIMG("ID_17EFD1E4005E49BEA66FE9BF52B91426",1)</v>
      </c>
      <c r="D11" s="8" t="s">
        <v>39</v>
      </c>
      <c r="E11" s="8">
        <f>E10</f>
        <v>12500</v>
      </c>
      <c r="F11" s="19" t="s">
        <v>40</v>
      </c>
      <c r="G11" s="10" t="s">
        <v>41</v>
      </c>
      <c r="H11" s="21"/>
      <c r="I11" s="20"/>
      <c r="J11" s="12">
        <v>0.13</v>
      </c>
      <c r="K11" s="13"/>
      <c r="L11" s="13"/>
      <c r="M11" s="13"/>
    </row>
    <row r="12" s="2" customFormat="1" ht="70" customHeight="1" spans="1:13">
      <c r="A12" s="8">
        <v>10</v>
      </c>
      <c r="B12" s="14" t="s">
        <v>42</v>
      </c>
      <c r="C12" s="22"/>
      <c r="D12" s="8" t="s">
        <v>43</v>
      </c>
      <c r="E12" s="8">
        <v>17000</v>
      </c>
      <c r="F12" s="23" t="s">
        <v>44</v>
      </c>
      <c r="G12" s="10" t="s">
        <v>45</v>
      </c>
      <c r="H12" s="10" t="s">
        <v>46</v>
      </c>
      <c r="I12" s="20"/>
      <c r="J12" s="12">
        <v>0.13</v>
      </c>
      <c r="K12" s="13"/>
      <c r="L12" s="13"/>
      <c r="M12" s="13"/>
    </row>
    <row r="13" s="2" customFormat="1" ht="54" customHeight="1" spans="1:13">
      <c r="A13" s="8">
        <v>11</v>
      </c>
      <c r="B13" s="14" t="s">
        <v>47</v>
      </c>
      <c r="C13" s="22"/>
      <c r="D13" s="8" t="s">
        <v>48</v>
      </c>
      <c r="E13" s="8">
        <v>15000</v>
      </c>
      <c r="F13" s="23" t="s">
        <v>49</v>
      </c>
      <c r="G13" s="10" t="s">
        <v>50</v>
      </c>
      <c r="H13" s="10" t="s">
        <v>51</v>
      </c>
      <c r="I13" s="20"/>
      <c r="J13" s="12">
        <v>0.13</v>
      </c>
      <c r="K13" s="13"/>
      <c r="L13" s="13"/>
      <c r="M13" s="13"/>
    </row>
    <row r="14" s="2" customFormat="1" ht="54" customHeight="1" spans="1:13">
      <c r="A14" s="8">
        <v>12</v>
      </c>
      <c r="B14" s="14" t="s">
        <v>52</v>
      </c>
      <c r="C14" s="22"/>
      <c r="D14" s="8" t="s">
        <v>53</v>
      </c>
      <c r="E14" s="8">
        <v>10000</v>
      </c>
      <c r="F14" s="23" t="s">
        <v>44</v>
      </c>
      <c r="G14" s="10" t="s">
        <v>54</v>
      </c>
      <c r="H14" s="10" t="s">
        <v>51</v>
      </c>
      <c r="I14" s="20"/>
      <c r="J14" s="12">
        <v>0.13</v>
      </c>
      <c r="K14" s="13"/>
      <c r="L14" s="13"/>
      <c r="M14" s="13"/>
    </row>
    <row r="15" s="2" customFormat="1" ht="54" customHeight="1" spans="1:13">
      <c r="A15" s="8">
        <v>13</v>
      </c>
      <c r="B15" s="14" t="s">
        <v>55</v>
      </c>
      <c r="C15" s="24"/>
      <c r="D15" s="8" t="s">
        <v>56</v>
      </c>
      <c r="E15" s="8">
        <v>15000</v>
      </c>
      <c r="F15" s="23" t="s">
        <v>49</v>
      </c>
      <c r="G15" s="10" t="s">
        <v>57</v>
      </c>
      <c r="H15" s="10" t="s">
        <v>51</v>
      </c>
      <c r="I15" s="20"/>
      <c r="J15" s="12">
        <v>0.13</v>
      </c>
      <c r="K15" s="13"/>
      <c r="L15" s="13"/>
      <c r="M15" s="13"/>
    </row>
    <row r="16" s="2" customFormat="1" ht="54" customHeight="1" spans="1:13">
      <c r="A16" s="8">
        <v>14</v>
      </c>
      <c r="B16" s="14" t="s">
        <v>58</v>
      </c>
      <c r="C16" s="25"/>
      <c r="D16" s="8" t="s">
        <v>59</v>
      </c>
      <c r="E16" s="8">
        <v>15000</v>
      </c>
      <c r="F16" s="23" t="s">
        <v>49</v>
      </c>
      <c r="G16" s="10" t="s">
        <v>60</v>
      </c>
      <c r="H16" s="10" t="s">
        <v>51</v>
      </c>
      <c r="I16" s="20"/>
      <c r="J16" s="12">
        <v>0.13</v>
      </c>
      <c r="K16" s="13"/>
      <c r="L16" s="13"/>
      <c r="M16" s="13"/>
    </row>
    <row r="17" s="2" customFormat="1" ht="54" customHeight="1" spans="1:13">
      <c r="A17" s="8">
        <v>15</v>
      </c>
      <c r="B17" s="14" t="s">
        <v>61</v>
      </c>
      <c r="C17" s="25"/>
      <c r="D17" s="8" t="s">
        <v>62</v>
      </c>
      <c r="E17" s="8">
        <v>15000</v>
      </c>
      <c r="F17" s="23" t="s">
        <v>49</v>
      </c>
      <c r="G17" s="10" t="s">
        <v>63</v>
      </c>
      <c r="H17" s="10" t="s">
        <v>51</v>
      </c>
      <c r="I17" s="20"/>
      <c r="J17" s="12">
        <v>0.13</v>
      </c>
      <c r="K17" s="13"/>
      <c r="L17" s="13"/>
      <c r="M17" s="13"/>
    </row>
    <row r="18" s="2" customFormat="1" ht="54" customHeight="1" spans="1:13">
      <c r="A18" s="8">
        <v>16</v>
      </c>
      <c r="B18" s="14" t="s">
        <v>64</v>
      </c>
      <c r="C18" s="25"/>
      <c r="D18" s="8" t="s">
        <v>65</v>
      </c>
      <c r="E18" s="8">
        <v>15000</v>
      </c>
      <c r="F18" s="23" t="s">
        <v>49</v>
      </c>
      <c r="G18" s="10" t="s">
        <v>66</v>
      </c>
      <c r="H18" s="10" t="s">
        <v>51</v>
      </c>
      <c r="I18" s="20"/>
      <c r="J18" s="12">
        <v>0.13</v>
      </c>
      <c r="K18" s="13"/>
      <c r="L18" s="13"/>
      <c r="M18" s="13"/>
    </row>
    <row r="19" s="2" customFormat="1" ht="54" customHeight="1" spans="1:13">
      <c r="A19" s="8">
        <v>17</v>
      </c>
      <c r="B19" s="14" t="s">
        <v>67</v>
      </c>
      <c r="C19" s="14"/>
      <c r="D19" s="8" t="s">
        <v>68</v>
      </c>
      <c r="E19" s="8">
        <v>5000</v>
      </c>
      <c r="F19" s="23" t="s">
        <v>49</v>
      </c>
      <c r="G19" s="26" t="s">
        <v>69</v>
      </c>
      <c r="H19" s="10" t="s">
        <v>51</v>
      </c>
      <c r="I19" s="20"/>
      <c r="J19" s="12">
        <v>0.13</v>
      </c>
      <c r="K19" s="27"/>
      <c r="L19" s="13"/>
      <c r="M19" s="13"/>
    </row>
    <row r="20" s="2" customFormat="1" ht="54" customHeight="1" spans="1:13">
      <c r="A20" s="8">
        <v>18</v>
      </c>
      <c r="B20" s="14" t="s">
        <v>70</v>
      </c>
      <c r="C20" s="25"/>
      <c r="D20" s="8" t="s">
        <v>71</v>
      </c>
      <c r="E20" s="8">
        <v>5000</v>
      </c>
      <c r="F20" s="19" t="s">
        <v>49</v>
      </c>
      <c r="G20" s="10" t="s">
        <v>72</v>
      </c>
      <c r="H20" s="10" t="s">
        <v>51</v>
      </c>
      <c r="I20" s="20"/>
      <c r="J20" s="12">
        <v>0.13</v>
      </c>
      <c r="K20" s="13"/>
      <c r="L20" s="13"/>
      <c r="M20" s="13"/>
    </row>
    <row r="21" s="2" customFormat="1" ht="54" customHeight="1" spans="1:13">
      <c r="A21" s="8">
        <v>19</v>
      </c>
      <c r="B21" s="14" t="s">
        <v>73</v>
      </c>
      <c r="C21" s="25"/>
      <c r="D21" s="8" t="s">
        <v>74</v>
      </c>
      <c r="E21" s="8">
        <v>8000</v>
      </c>
      <c r="F21" s="23" t="s">
        <v>49</v>
      </c>
      <c r="G21" s="10" t="s">
        <v>75</v>
      </c>
      <c r="H21" s="10"/>
      <c r="I21" s="20"/>
      <c r="J21" s="12">
        <v>0.13</v>
      </c>
      <c r="K21" s="13"/>
      <c r="L21" s="13"/>
      <c r="M21" s="13"/>
    </row>
    <row r="22" s="2" customFormat="1" ht="54" customHeight="1" spans="1:13">
      <c r="A22" s="8">
        <v>20</v>
      </c>
      <c r="B22" s="14" t="s">
        <v>76</v>
      </c>
      <c r="C22" s="25"/>
      <c r="D22" s="8" t="s">
        <v>77</v>
      </c>
      <c r="E22" s="8">
        <v>15000</v>
      </c>
      <c r="F22" s="23" t="s">
        <v>78</v>
      </c>
      <c r="G22" s="10" t="s">
        <v>79</v>
      </c>
      <c r="H22" s="10"/>
      <c r="I22" s="20"/>
      <c r="J22" s="12">
        <v>0.13</v>
      </c>
      <c r="K22" s="13"/>
      <c r="L22" s="13"/>
      <c r="M22" s="13"/>
    </row>
    <row r="23" s="2" customFormat="1" ht="30" customHeight="1" spans="1:13">
      <c r="A23" s="8">
        <v>21</v>
      </c>
      <c r="B23" s="14" t="s">
        <v>80</v>
      </c>
      <c r="C23" s="14" t="s">
        <v>19</v>
      </c>
      <c r="D23" s="8" t="s">
        <v>81</v>
      </c>
      <c r="E23" s="8">
        <v>1000</v>
      </c>
      <c r="F23" s="28" t="s">
        <v>21</v>
      </c>
      <c r="G23" s="15" t="s">
        <v>82</v>
      </c>
      <c r="H23" s="15" t="s">
        <v>83</v>
      </c>
      <c r="I23" s="11"/>
      <c r="J23" s="12">
        <v>0.13</v>
      </c>
      <c r="K23" s="13"/>
      <c r="L23" s="13"/>
      <c r="M23" s="13"/>
    </row>
    <row r="24" s="2" customFormat="1" ht="30" customHeight="1" spans="1:13">
      <c r="A24" s="8">
        <v>22</v>
      </c>
      <c r="B24" s="14" t="s">
        <v>84</v>
      </c>
      <c r="C24" s="14" t="s">
        <v>19</v>
      </c>
      <c r="D24" s="8" t="s">
        <v>81</v>
      </c>
      <c r="E24" s="8">
        <v>1000</v>
      </c>
      <c r="F24" s="28" t="s">
        <v>21</v>
      </c>
      <c r="G24" s="16"/>
      <c r="H24" s="16"/>
      <c r="I24" s="11"/>
      <c r="J24" s="12">
        <v>0.13</v>
      </c>
      <c r="K24" s="13"/>
      <c r="L24" s="13"/>
      <c r="M24" s="13"/>
    </row>
    <row r="25" s="2" customFormat="1" ht="30" customHeight="1" spans="1:13">
      <c r="A25" s="8">
        <v>23</v>
      </c>
      <c r="B25" s="14" t="s">
        <v>85</v>
      </c>
      <c r="C25" s="14" t="s">
        <v>19</v>
      </c>
      <c r="D25" s="8" t="s">
        <v>81</v>
      </c>
      <c r="E25" s="8">
        <v>1000</v>
      </c>
      <c r="F25" s="28" t="s">
        <v>21</v>
      </c>
      <c r="G25" s="16"/>
      <c r="H25" s="16"/>
      <c r="I25" s="11"/>
      <c r="J25" s="12">
        <v>0.13</v>
      </c>
      <c r="K25" s="13"/>
      <c r="L25" s="13"/>
      <c r="M25" s="13"/>
    </row>
    <row r="26" s="2" customFormat="1" ht="30" customHeight="1" spans="1:13">
      <c r="A26" s="8">
        <v>24</v>
      </c>
      <c r="B26" s="29" t="s">
        <v>86</v>
      </c>
      <c r="C26" s="14" t="s">
        <v>19</v>
      </c>
      <c r="D26" s="8" t="s">
        <v>81</v>
      </c>
      <c r="E26" s="8">
        <v>1000</v>
      </c>
      <c r="F26" s="28" t="s">
        <v>21</v>
      </c>
      <c r="G26" s="17"/>
      <c r="H26" s="17"/>
      <c r="I26" s="11"/>
      <c r="J26" s="12">
        <v>0.13</v>
      </c>
      <c r="K26" s="13"/>
      <c r="L26" s="13"/>
      <c r="M26" s="13"/>
    </row>
    <row r="27" s="2" customFormat="1" ht="69" customHeight="1" spans="1:13">
      <c r="A27" s="8">
        <v>25</v>
      </c>
      <c r="B27" s="8" t="s">
        <v>87</v>
      </c>
      <c r="C27" s="8"/>
      <c r="D27" s="8" t="s">
        <v>88</v>
      </c>
      <c r="E27" s="8">
        <v>5000</v>
      </c>
      <c r="F27" s="9" t="s">
        <v>49</v>
      </c>
      <c r="G27" s="10" t="s">
        <v>89</v>
      </c>
      <c r="H27" s="10"/>
      <c r="I27" s="11"/>
      <c r="J27" s="12">
        <v>0.13</v>
      </c>
      <c r="K27" s="13"/>
      <c r="L27" s="13"/>
      <c r="M27" s="13"/>
    </row>
    <row r="28" s="2" customFormat="1" ht="108" customHeight="1" spans="1:13">
      <c r="A28" s="8">
        <v>26</v>
      </c>
      <c r="B28" s="8" t="s">
        <v>90</v>
      </c>
      <c r="C28" s="30"/>
      <c r="D28" s="8" t="s">
        <v>91</v>
      </c>
      <c r="E28" s="8">
        <v>3000</v>
      </c>
      <c r="F28" s="31" t="s">
        <v>44</v>
      </c>
      <c r="G28" s="10" t="s">
        <v>92</v>
      </c>
      <c r="H28" s="10"/>
      <c r="I28" s="32"/>
      <c r="J28" s="12">
        <v>0.13</v>
      </c>
      <c r="K28" s="13"/>
      <c r="L28" s="13"/>
      <c r="M28" s="13"/>
    </row>
    <row r="29" s="2" customFormat="1" ht="68" customHeight="1" spans="1:13">
      <c r="A29" s="8">
        <v>27</v>
      </c>
      <c r="B29" s="8" t="s">
        <v>93</v>
      </c>
      <c r="C29" s="30"/>
      <c r="D29" s="8" t="s">
        <v>94</v>
      </c>
      <c r="E29" s="8">
        <v>3000</v>
      </c>
      <c r="F29" s="31" t="s">
        <v>16</v>
      </c>
      <c r="G29" s="10" t="s">
        <v>95</v>
      </c>
      <c r="H29" s="10"/>
      <c r="I29" s="32"/>
      <c r="J29" s="12">
        <v>0.13</v>
      </c>
      <c r="K29" s="13"/>
      <c r="L29" s="13"/>
      <c r="M29" s="13"/>
    </row>
    <row r="30" s="2" customFormat="1" ht="54" customHeight="1" spans="1:13">
      <c r="A30" s="8">
        <v>28</v>
      </c>
      <c r="B30" s="8" t="s">
        <v>96</v>
      </c>
      <c r="C30" s="8"/>
      <c r="D30" s="8" t="s">
        <v>97</v>
      </c>
      <c r="E30" s="8">
        <v>10000</v>
      </c>
      <c r="F30" s="31" t="s">
        <v>98</v>
      </c>
      <c r="G30" s="10" t="s">
        <v>99</v>
      </c>
      <c r="H30" s="10" t="s">
        <v>100</v>
      </c>
      <c r="I30" s="32"/>
      <c r="J30" s="12">
        <v>0.13</v>
      </c>
      <c r="K30" s="13"/>
      <c r="L30" s="13"/>
      <c r="M30" s="13"/>
    </row>
    <row r="31" s="2" customFormat="1" ht="54" customHeight="1" spans="1:13">
      <c r="A31" s="8">
        <v>29</v>
      </c>
      <c r="B31" s="8" t="s">
        <v>101</v>
      </c>
      <c r="C31" s="8"/>
      <c r="D31" s="8" t="s">
        <v>102</v>
      </c>
      <c r="E31" s="8">
        <v>15000</v>
      </c>
      <c r="F31" s="31" t="s">
        <v>49</v>
      </c>
      <c r="G31" s="10" t="s">
        <v>103</v>
      </c>
      <c r="H31" s="10"/>
      <c r="I31" s="32"/>
      <c r="J31" s="12">
        <v>0.13</v>
      </c>
      <c r="K31" s="13"/>
      <c r="L31" s="13"/>
      <c r="M31" s="13"/>
    </row>
    <row r="32" s="2" customFormat="1" ht="42" customHeight="1" spans="1:13">
      <c r="A32" s="33" t="s">
        <v>104</v>
      </c>
      <c r="B32" s="34"/>
      <c r="C32" s="34"/>
      <c r="D32" s="34"/>
      <c r="E32" s="34"/>
      <c r="F32" s="34"/>
      <c r="G32" s="35"/>
      <c r="H32" s="36"/>
      <c r="I32" s="37" t="s">
        <v>19</v>
      </c>
      <c r="J32" s="37" t="s">
        <v>19</v>
      </c>
      <c r="K32" s="37" t="s">
        <v>19</v>
      </c>
      <c r="L32" s="37"/>
      <c r="M32" s="37"/>
    </row>
    <row r="33" ht="42" customHeight="1" spans="1:13">
      <c r="A33" s="36" t="s">
        <v>105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</row>
  </sheetData>
  <autoFilter xmlns:etc="http://www.wps.cn/officeDocument/2017/etCustomData" ref="A2:N33" etc:filterBottomFollowUsedRange="0">
    <extLst/>
  </autoFilter>
  <mergeCells count="8">
    <mergeCell ref="A1:M1"/>
    <mergeCell ref="A32:F32"/>
    <mergeCell ref="A33:M33"/>
    <mergeCell ref="G4:G6"/>
    <mergeCell ref="G9:G10"/>
    <mergeCell ref="G23:G26"/>
    <mergeCell ref="H4:H6"/>
    <mergeCell ref="H23:H2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李芝兰</dc:creator>
  <cp:lastModifiedBy>✨ 秋 ^_^天</cp:lastModifiedBy>
  <dcterms:created xsi:type="dcterms:W3CDTF">2026-03-02T00:43:00Z</dcterms:created>
  <dcterms:modified xsi:type="dcterms:W3CDTF">2026-06-16T07:59:23Z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A570D2577D384691932AE668FF89352E_13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